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D70B6DA8-DEF6-B64A-9EF1-3A0BB3CC20DC}" xr6:coauthVersionLast="47" xr6:coauthVersionMax="47" xr10:uidLastSave="{00000000-0000-0000-0000-000000000000}"/>
  <bookViews>
    <workbookView xWindow="-34120" yWindow="6720" windowWidth="25140" windowHeight="16940" xr2:uid="{DFBF432E-E87F-AB4D-ABA3-B2F544331BD9}"/>
  </bookViews>
  <sheets>
    <sheet name="17.3 Worked Example" sheetId="1" r:id="rId1"/>
    <sheet name="17.3 Solution" sheetId="2" r:id="rId2"/>
    <sheet name="17.5 Worked Example" sheetId="3" r:id="rId3"/>
    <sheet name="17.5 Solution" sheetId="4" r:id="rId4"/>
    <sheet name="17.6 Worked Example" sheetId="5" r:id="rId5"/>
    <sheet name="17.6 Solution (a)" sheetId="6" r:id="rId6"/>
    <sheet name="17.6 Solution (b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7" l="1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E12" i="7"/>
  <c r="C13" i="7" s="1"/>
  <c r="E13" i="7" s="1"/>
  <c r="C14" i="7" s="1"/>
  <c r="E14" i="7" s="1"/>
  <c r="C15" i="7" s="1"/>
  <c r="E15" i="7" s="1"/>
  <c r="C16" i="7" s="1"/>
  <c r="E16" i="7" s="1"/>
  <c r="C17" i="7" s="1"/>
  <c r="E17" i="7" s="1"/>
  <c r="C18" i="7" s="1"/>
  <c r="E18" i="7" s="1"/>
  <c r="C19" i="7" s="1"/>
  <c r="E19" i="7" s="1"/>
  <c r="C20" i="7" s="1"/>
  <c r="E20" i="7" s="1"/>
  <c r="C21" i="7" s="1"/>
  <c r="E21" i="7" s="1"/>
  <c r="C22" i="7" s="1"/>
  <c r="E22" i="7" s="1"/>
  <c r="C23" i="7" s="1"/>
  <c r="E23" i="7" s="1"/>
  <c r="C24" i="7" s="1"/>
  <c r="E24" i="7" s="1"/>
  <c r="C25" i="7" s="1"/>
  <c r="E25" i="7" s="1"/>
  <c r="C26" i="7" s="1"/>
  <c r="E26" i="7" s="1"/>
  <c r="C27" i="7" s="1"/>
  <c r="E27" i="7" s="1"/>
  <c r="C28" i="7" s="1"/>
  <c r="E28" i="7" s="1"/>
  <c r="C29" i="7" s="1"/>
  <c r="E29" i="7" s="1"/>
  <c r="C30" i="7" s="1"/>
  <c r="E30" i="7" s="1"/>
  <c r="C31" i="7" s="1"/>
  <c r="E31" i="7" s="1"/>
  <c r="C32" i="7" s="1"/>
  <c r="E32" i="7" s="1"/>
  <c r="C33" i="7" s="1"/>
  <c r="E33" i="7" s="1"/>
  <c r="C34" i="7" s="1"/>
  <c r="E34" i="7" s="1"/>
  <c r="C35" i="7" s="1"/>
  <c r="E35" i="7" s="1"/>
  <c r="C36" i="7" s="1"/>
  <c r="E36" i="7" s="1"/>
  <c r="C37" i="7" s="1"/>
  <c r="E37" i="7" s="1"/>
  <c r="C38" i="7" s="1"/>
  <c r="E38" i="7" s="1"/>
  <c r="C39" i="7" s="1"/>
  <c r="E39" i="7" s="1"/>
  <c r="C40" i="7" s="1"/>
  <c r="E40" i="7" s="1"/>
  <c r="C41" i="7" s="1"/>
  <c r="E41" i="7" s="1"/>
  <c r="C42" i="7" s="1"/>
  <c r="E9" i="7" s="1"/>
  <c r="D12" i="7"/>
  <c r="C12" i="7"/>
  <c r="E5" i="7"/>
  <c r="E9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C12" i="6"/>
  <c r="E12" i="6" s="1"/>
  <c r="C13" i="6" s="1"/>
  <c r="E13" i="6" s="1"/>
  <c r="C14" i="6" s="1"/>
  <c r="E14" i="6" s="1"/>
  <c r="C15" i="6" s="1"/>
  <c r="E15" i="6" s="1"/>
  <c r="C16" i="6" s="1"/>
  <c r="E16" i="6" s="1"/>
  <c r="C17" i="6" s="1"/>
  <c r="E17" i="6" s="1"/>
  <c r="C18" i="6" s="1"/>
  <c r="E18" i="6" s="1"/>
  <c r="C19" i="6" s="1"/>
  <c r="E19" i="6" s="1"/>
  <c r="C20" i="6" s="1"/>
  <c r="E20" i="6" s="1"/>
  <c r="C21" i="6" s="1"/>
  <c r="E21" i="6" s="1"/>
  <c r="C22" i="6" s="1"/>
  <c r="E22" i="6" s="1"/>
  <c r="C23" i="6" s="1"/>
  <c r="E23" i="6" s="1"/>
  <c r="C24" i="6" s="1"/>
  <c r="E24" i="6" s="1"/>
  <c r="C25" i="6" s="1"/>
  <c r="E25" i="6" s="1"/>
  <c r="C26" i="6" s="1"/>
  <c r="E26" i="6" s="1"/>
  <c r="C27" i="6" s="1"/>
  <c r="E27" i="6" s="1"/>
  <c r="C28" i="6" s="1"/>
  <c r="E28" i="6" s="1"/>
  <c r="C29" i="6" s="1"/>
  <c r="E29" i="6" s="1"/>
  <c r="C30" i="6" s="1"/>
  <c r="E30" i="6" s="1"/>
  <c r="C31" i="6" s="1"/>
  <c r="E31" i="6" s="1"/>
  <c r="C32" i="6" s="1"/>
  <c r="E32" i="6" s="1"/>
  <c r="C33" i="6" s="1"/>
  <c r="E33" i="6" s="1"/>
  <c r="C34" i="6" s="1"/>
  <c r="E34" i="6" s="1"/>
  <c r="C35" i="6" s="1"/>
  <c r="E35" i="6" s="1"/>
  <c r="C36" i="6" s="1"/>
  <c r="E36" i="6" s="1"/>
  <c r="C37" i="6" s="1"/>
  <c r="E37" i="6" s="1"/>
  <c r="C38" i="6" s="1"/>
  <c r="E38" i="6" s="1"/>
  <c r="C39" i="6" s="1"/>
  <c r="E39" i="6" s="1"/>
  <c r="C40" i="6" s="1"/>
  <c r="E40" i="6" s="1"/>
  <c r="C41" i="6" s="1"/>
  <c r="E41" i="6" s="1"/>
  <c r="C42" i="6" s="1"/>
  <c r="E5" i="6"/>
  <c r="E10" i="4"/>
  <c r="C31" i="4"/>
  <c r="C15" i="4"/>
  <c r="E15" i="4" s="1"/>
  <c r="C16" i="4" s="1"/>
  <c r="E16" i="4" s="1"/>
  <c r="C17" i="4" s="1"/>
  <c r="E17" i="4" s="1"/>
  <c r="C18" i="4" s="1"/>
  <c r="E18" i="4" s="1"/>
  <c r="C19" i="4" s="1"/>
  <c r="E19" i="4" s="1"/>
  <c r="C20" i="4" s="1"/>
  <c r="E20" i="4" s="1"/>
  <c r="C21" i="4" s="1"/>
  <c r="E21" i="4" s="1"/>
  <c r="C22" i="4" s="1"/>
  <c r="E22" i="4" s="1"/>
  <c r="C23" i="4" s="1"/>
  <c r="E23" i="4" s="1"/>
  <c r="C24" i="4" s="1"/>
  <c r="E24" i="4" s="1"/>
  <c r="C25" i="4" s="1"/>
  <c r="E25" i="4" s="1"/>
  <c r="C26" i="4" s="1"/>
  <c r="E26" i="4" s="1"/>
  <c r="C27" i="4" s="1"/>
  <c r="E27" i="4" s="1"/>
  <c r="C28" i="4" s="1"/>
  <c r="E28" i="4" s="1"/>
  <c r="C29" i="4" s="1"/>
  <c r="E29" i="4" s="1"/>
  <c r="C30" i="4" s="1"/>
  <c r="E30" i="4" s="1"/>
  <c r="D15" i="4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E14" i="4"/>
  <c r="D14" i="4"/>
  <c r="C14" i="4"/>
  <c r="E13" i="4"/>
  <c r="D13" i="4"/>
  <c r="C13" i="4"/>
  <c r="E5" i="4"/>
  <c r="C12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E5" i="2"/>
  <c r="E12" i="2" l="1"/>
  <c r="C13" i="2" s="1"/>
  <c r="E13" i="2" s="1"/>
  <c r="C14" i="2" s="1"/>
  <c r="E14" i="2" s="1"/>
  <c r="C15" i="2" s="1"/>
  <c r="E15" i="2" s="1"/>
  <c r="C16" i="2" s="1"/>
  <c r="E16" i="2" s="1"/>
  <c r="C17" i="2" s="1"/>
  <c r="E17" i="2" s="1"/>
  <c r="C18" i="2" s="1"/>
  <c r="E18" i="2" s="1"/>
  <c r="C19" i="2" s="1"/>
  <c r="E19" i="2" s="1"/>
  <c r="C20" i="2" s="1"/>
  <c r="E20" i="2" s="1"/>
  <c r="C21" i="2" s="1"/>
  <c r="E21" i="2" s="1"/>
  <c r="C22" i="2" s="1"/>
  <c r="E22" i="2" s="1"/>
  <c r="C23" i="2" s="1"/>
  <c r="E23" i="2" s="1"/>
  <c r="C24" i="2" s="1"/>
  <c r="E24" i="2" s="1"/>
  <c r="C25" i="2" s="1"/>
  <c r="E25" i="2" s="1"/>
  <c r="C26" i="2" s="1"/>
  <c r="E26" i="2" s="1"/>
  <c r="C27" i="2" s="1"/>
  <c r="E27" i="2" s="1"/>
  <c r="C28" i="2" s="1"/>
  <c r="E28" i="2" s="1"/>
  <c r="C29" i="2" s="1"/>
  <c r="E29" i="2" s="1"/>
  <c r="C30" i="2" s="1"/>
  <c r="E30" i="2" s="1"/>
  <c r="C31" i="2" s="1"/>
  <c r="E31" i="2" s="1"/>
  <c r="C32" i="2" s="1"/>
  <c r="E32" i="2" s="1"/>
  <c r="C33" i="2" s="1"/>
  <c r="E33" i="2" s="1"/>
  <c r="C34" i="2" s="1"/>
  <c r="E34" i="2" s="1"/>
  <c r="C35" i="2" s="1"/>
  <c r="E35" i="2" s="1"/>
  <c r="C36" i="2" s="1"/>
  <c r="E9" i="2" s="1"/>
</calcChain>
</file>

<file path=xl/sharedStrings.xml><?xml version="1.0" encoding="utf-8"?>
<sst xmlns="http://schemas.openxmlformats.org/spreadsheetml/2006/main" count="86" uniqueCount="23">
  <si>
    <t>Calculation of savings account balance at 31 December 2023</t>
  </si>
  <si>
    <t>Annual effective rate of interest</t>
  </si>
  <si>
    <t>Monthly effective rate of interest</t>
  </si>
  <si>
    <t>Monthly payment amount</t>
  </si>
  <si>
    <t>Balance at 31 December 2023</t>
  </si>
  <si>
    <t>Month</t>
  </si>
  <si>
    <t>Balance before payment</t>
  </si>
  <si>
    <t>Payment</t>
  </si>
  <si>
    <t>Balance after payment</t>
  </si>
  <si>
    <t>Initial balance of account</t>
  </si>
  <si>
    <t>Chapter 17.3</t>
  </si>
  <si>
    <t>Worked Example</t>
  </si>
  <si>
    <t>Chapter 17.5</t>
  </si>
  <si>
    <t>Calculation of savings account balance at 30 September 2023</t>
  </si>
  <si>
    <t>Balance at 30 September 2023</t>
  </si>
  <si>
    <t>First monthly payment amount</t>
  </si>
  <si>
    <t>Monthly increase in payment</t>
  </si>
  <si>
    <t>Chapter 17.6</t>
  </si>
  <si>
    <t>Calculation of savings account balance at 30 June 2024</t>
  </si>
  <si>
    <t>Balance at 30 June 2024</t>
  </si>
  <si>
    <t>Solution</t>
  </si>
  <si>
    <t>Solution (a)</t>
  </si>
  <si>
    <t>Solution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</si>
</sst>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i/>
      <sz val="10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/>
    <xf numFmtId="0" fontId="5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6" fillId="2" borderId="1" xfId="1" applyNumberFormat="1" applyFont="1" applyFill="1" applyBorder="1"/>
    <xf numFmtId="164" fontId="6" fillId="2" borderId="2" xfId="0" applyNumberFormat="1" applyFont="1" applyFill="1" applyBorder="1"/>
    <xf numFmtId="164" fontId="2" fillId="0" borderId="0" xfId="1" applyNumberFormat="1" applyFont="1" applyFill="1" applyBorder="1"/>
    <xf numFmtId="164" fontId="6" fillId="0" borderId="0" xfId="0" applyNumberFormat="1" applyFont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6" fillId="3" borderId="7" xfId="0" applyNumberFormat="1" applyFont="1" applyFill="1" applyBorder="1" applyAlignment="1">
      <alignment horizontal="center"/>
    </xf>
    <xf numFmtId="0" fontId="7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6" fillId="4" borderId="0" xfId="0" applyNumberFormat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6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10</v>
      </c>
    </row>
    <row r="2" spans="1:5">
      <c r="A2" s="17" t="s">
        <v>11</v>
      </c>
    </row>
    <row r="3" spans="1:5">
      <c r="B3" s="4" t="s">
        <v>0</v>
      </c>
    </row>
    <row r="4" spans="1:5">
      <c r="B4" s="1" t="s">
        <v>1</v>
      </c>
      <c r="E4" s="8">
        <v>4.2000000000000003E-2</v>
      </c>
    </row>
    <row r="5" spans="1:5">
      <c r="B5" s="1" t="s">
        <v>2</v>
      </c>
      <c r="E5" s="9"/>
    </row>
    <row r="6" spans="1:5">
      <c r="B6" s="1" t="s">
        <v>9</v>
      </c>
      <c r="E6" s="11">
        <v>0</v>
      </c>
    </row>
    <row r="7" spans="1:5">
      <c r="B7" s="1" t="s">
        <v>3</v>
      </c>
      <c r="E7" s="5">
        <v>120</v>
      </c>
    </row>
    <row r="8" spans="1:5" ht="18" thickBot="1"/>
    <row r="9" spans="1:5" ht="18" thickBot="1">
      <c r="B9" s="1" t="s">
        <v>4</v>
      </c>
      <c r="E9" s="10"/>
    </row>
    <row r="11" spans="1:5" ht="36">
      <c r="B11" s="18" t="s">
        <v>5</v>
      </c>
      <c r="C11" s="19" t="s">
        <v>6</v>
      </c>
      <c r="D11" s="19" t="s">
        <v>7</v>
      </c>
      <c r="E11" s="20" t="s">
        <v>8</v>
      </c>
    </row>
    <row r="12" spans="1:5">
      <c r="B12" s="6">
        <v>1</v>
      </c>
      <c r="C12" s="12"/>
      <c r="D12" s="12"/>
      <c r="E12" s="13"/>
    </row>
    <row r="13" spans="1:5">
      <c r="B13" s="6">
        <v>2</v>
      </c>
      <c r="C13" s="12"/>
      <c r="D13" s="12"/>
      <c r="E13" s="13"/>
    </row>
    <row r="14" spans="1:5">
      <c r="B14" s="6">
        <v>3</v>
      </c>
      <c r="C14" s="12"/>
      <c r="D14" s="12"/>
      <c r="E14" s="13"/>
    </row>
    <row r="15" spans="1:5">
      <c r="B15" s="6">
        <v>4</v>
      </c>
      <c r="C15" s="12"/>
      <c r="D15" s="12"/>
      <c r="E15" s="13"/>
    </row>
    <row r="16" spans="1:5">
      <c r="B16" s="6">
        <v>5</v>
      </c>
      <c r="C16" s="12"/>
      <c r="D16" s="12"/>
      <c r="E16" s="13"/>
    </row>
    <row r="17" spans="2:5">
      <c r="B17" s="6">
        <v>6</v>
      </c>
      <c r="C17" s="12"/>
      <c r="D17" s="12"/>
      <c r="E17" s="13"/>
    </row>
    <row r="18" spans="2:5">
      <c r="B18" s="6">
        <v>7</v>
      </c>
      <c r="C18" s="12"/>
      <c r="D18" s="12"/>
      <c r="E18" s="13"/>
    </row>
    <row r="19" spans="2:5">
      <c r="B19" s="6">
        <v>8</v>
      </c>
      <c r="C19" s="12"/>
      <c r="D19" s="12"/>
      <c r="E19" s="13"/>
    </row>
    <row r="20" spans="2:5">
      <c r="B20" s="6">
        <v>9</v>
      </c>
      <c r="C20" s="12"/>
      <c r="D20" s="12"/>
      <c r="E20" s="13"/>
    </row>
    <row r="21" spans="2:5">
      <c r="B21" s="6">
        <v>10</v>
      </c>
      <c r="C21" s="12"/>
      <c r="D21" s="12"/>
      <c r="E21" s="13"/>
    </row>
    <row r="22" spans="2:5">
      <c r="B22" s="6">
        <v>11</v>
      </c>
      <c r="C22" s="12"/>
      <c r="D22" s="12"/>
      <c r="E22" s="13"/>
    </row>
    <row r="23" spans="2:5">
      <c r="B23" s="6">
        <v>12</v>
      </c>
      <c r="C23" s="12"/>
      <c r="D23" s="12"/>
      <c r="E23" s="13"/>
    </row>
    <row r="24" spans="2:5">
      <c r="B24" s="6">
        <v>13</v>
      </c>
      <c r="C24" s="12"/>
      <c r="D24" s="12"/>
      <c r="E24" s="13"/>
    </row>
    <row r="25" spans="2:5">
      <c r="B25" s="6">
        <v>14</v>
      </c>
      <c r="C25" s="12"/>
      <c r="D25" s="12"/>
      <c r="E25" s="13"/>
    </row>
    <row r="26" spans="2:5">
      <c r="B26" s="6">
        <v>15</v>
      </c>
      <c r="C26" s="12"/>
      <c r="D26" s="12"/>
      <c r="E26" s="13"/>
    </row>
    <row r="27" spans="2:5">
      <c r="B27" s="6">
        <v>16</v>
      </c>
      <c r="C27" s="12"/>
      <c r="D27" s="12"/>
      <c r="E27" s="13"/>
    </row>
    <row r="28" spans="2:5">
      <c r="B28" s="6">
        <v>17</v>
      </c>
      <c r="C28" s="12"/>
      <c r="D28" s="12"/>
      <c r="E28" s="13"/>
    </row>
    <row r="29" spans="2:5">
      <c r="B29" s="6">
        <v>18</v>
      </c>
      <c r="C29" s="12"/>
      <c r="D29" s="12"/>
      <c r="E29" s="13"/>
    </row>
    <row r="30" spans="2:5">
      <c r="B30" s="6">
        <v>19</v>
      </c>
      <c r="C30" s="12"/>
      <c r="D30" s="12"/>
      <c r="E30" s="13"/>
    </row>
    <row r="31" spans="2:5">
      <c r="B31" s="6">
        <v>20</v>
      </c>
      <c r="C31" s="12"/>
      <c r="D31" s="12"/>
      <c r="E31" s="13"/>
    </row>
    <row r="32" spans="2:5">
      <c r="B32" s="6">
        <v>21</v>
      </c>
      <c r="C32" s="12"/>
      <c r="D32" s="12"/>
      <c r="E32" s="13"/>
    </row>
    <row r="33" spans="2:5">
      <c r="B33" s="6">
        <v>22</v>
      </c>
      <c r="C33" s="12"/>
      <c r="D33" s="12"/>
      <c r="E33" s="13"/>
    </row>
    <row r="34" spans="2:5">
      <c r="B34" s="6">
        <v>23</v>
      </c>
      <c r="C34" s="12"/>
      <c r="D34" s="12"/>
      <c r="E34" s="13"/>
    </row>
    <row r="35" spans="2:5">
      <c r="B35" s="6">
        <v>24</v>
      </c>
      <c r="C35" s="12"/>
      <c r="D35" s="12"/>
      <c r="E35" s="13"/>
    </row>
    <row r="36" spans="2:5">
      <c r="B36" s="7">
        <v>25</v>
      </c>
      <c r="C36" s="14"/>
      <c r="D36" s="15"/>
      <c r="E36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FE6E6-1B4F-7B41-B2FC-B0E2C424EEB6}">
  <dimension ref="A1:E36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10</v>
      </c>
    </row>
    <row r="2" spans="1:5">
      <c r="A2" s="3" t="s">
        <v>20</v>
      </c>
    </row>
    <row r="3" spans="1:5">
      <c r="B3" s="4" t="s">
        <v>0</v>
      </c>
    </row>
    <row r="4" spans="1:5">
      <c r="B4" s="1" t="s">
        <v>1</v>
      </c>
      <c r="E4" s="8">
        <v>4.2000000000000003E-2</v>
      </c>
    </row>
    <row r="5" spans="1:5">
      <c r="B5" s="1" t="s">
        <v>2</v>
      </c>
      <c r="E5" s="9">
        <f>(1+E4)^(1/12)-1</f>
        <v>3.4343792900468628E-3</v>
      </c>
    </row>
    <row r="6" spans="1:5">
      <c r="B6" s="1" t="s">
        <v>9</v>
      </c>
      <c r="E6" s="11">
        <v>0</v>
      </c>
    </row>
    <row r="7" spans="1:5">
      <c r="B7" s="1" t="s">
        <v>3</v>
      </c>
      <c r="E7" s="5">
        <v>120</v>
      </c>
    </row>
    <row r="8" spans="1:5" ht="18" thickBot="1"/>
    <row r="9" spans="1:5" ht="18" thickBot="1">
      <c r="B9" s="1" t="s">
        <v>4</v>
      </c>
      <c r="E9" s="10">
        <f>C36</f>
        <v>3006.96</v>
      </c>
    </row>
    <row r="11" spans="1:5" ht="36">
      <c r="B11" s="18" t="s">
        <v>5</v>
      </c>
      <c r="C11" s="19" t="s">
        <v>6</v>
      </c>
      <c r="D11" s="19" t="s">
        <v>7</v>
      </c>
      <c r="E11" s="20" t="s">
        <v>8</v>
      </c>
    </row>
    <row r="12" spans="1:5">
      <c r="B12" s="6">
        <v>1</v>
      </c>
      <c r="C12" s="12">
        <f>E6</f>
        <v>0</v>
      </c>
      <c r="D12" s="12">
        <f>$E$7</f>
        <v>120</v>
      </c>
      <c r="E12" s="13">
        <f>C12+D12</f>
        <v>120</v>
      </c>
    </row>
    <row r="13" spans="1:5">
      <c r="B13" s="6">
        <v>2</v>
      </c>
      <c r="C13" s="12">
        <f t="shared" ref="C13:C36" si="0">ROUND(E12*(1+$E$5),2)</f>
        <v>120.41</v>
      </c>
      <c r="D13" s="12">
        <f t="shared" ref="D13:D35" si="1">$E$7</f>
        <v>120</v>
      </c>
      <c r="E13" s="13">
        <f t="shared" ref="E13:E35" si="2">C13+D13</f>
        <v>240.41</v>
      </c>
    </row>
    <row r="14" spans="1:5">
      <c r="B14" s="6">
        <v>3</v>
      </c>
      <c r="C14" s="12">
        <f t="shared" si="0"/>
        <v>241.24</v>
      </c>
      <c r="D14" s="12">
        <f t="shared" si="1"/>
        <v>120</v>
      </c>
      <c r="E14" s="13">
        <f t="shared" si="2"/>
        <v>361.24</v>
      </c>
    </row>
    <row r="15" spans="1:5">
      <c r="B15" s="6">
        <v>4</v>
      </c>
      <c r="C15" s="12">
        <f t="shared" si="0"/>
        <v>362.48</v>
      </c>
      <c r="D15" s="12">
        <f t="shared" si="1"/>
        <v>120</v>
      </c>
      <c r="E15" s="13">
        <f t="shared" si="2"/>
        <v>482.48</v>
      </c>
    </row>
    <row r="16" spans="1:5">
      <c r="B16" s="6">
        <v>5</v>
      </c>
      <c r="C16" s="12">
        <f t="shared" si="0"/>
        <v>484.14</v>
      </c>
      <c r="D16" s="12">
        <f t="shared" si="1"/>
        <v>120</v>
      </c>
      <c r="E16" s="13">
        <f t="shared" si="2"/>
        <v>604.14</v>
      </c>
    </row>
    <row r="17" spans="2:5">
      <c r="B17" s="6">
        <v>6</v>
      </c>
      <c r="C17" s="12">
        <f t="shared" si="0"/>
        <v>606.21</v>
      </c>
      <c r="D17" s="12">
        <f t="shared" si="1"/>
        <v>120</v>
      </c>
      <c r="E17" s="13">
        <f t="shared" si="2"/>
        <v>726.21</v>
      </c>
    </row>
    <row r="18" spans="2:5">
      <c r="B18" s="6">
        <v>7</v>
      </c>
      <c r="C18" s="12">
        <f t="shared" si="0"/>
        <v>728.7</v>
      </c>
      <c r="D18" s="12">
        <f t="shared" si="1"/>
        <v>120</v>
      </c>
      <c r="E18" s="13">
        <f t="shared" si="2"/>
        <v>848.7</v>
      </c>
    </row>
    <row r="19" spans="2:5">
      <c r="B19" s="6">
        <v>8</v>
      </c>
      <c r="C19" s="12">
        <f t="shared" si="0"/>
        <v>851.61</v>
      </c>
      <c r="D19" s="12">
        <f t="shared" si="1"/>
        <v>120</v>
      </c>
      <c r="E19" s="13">
        <f t="shared" si="2"/>
        <v>971.61</v>
      </c>
    </row>
    <row r="20" spans="2:5">
      <c r="B20" s="6">
        <v>9</v>
      </c>
      <c r="C20" s="12">
        <f t="shared" si="0"/>
        <v>974.95</v>
      </c>
      <c r="D20" s="12">
        <f t="shared" si="1"/>
        <v>120</v>
      </c>
      <c r="E20" s="13">
        <f t="shared" si="2"/>
        <v>1094.95</v>
      </c>
    </row>
    <row r="21" spans="2:5">
      <c r="B21" s="6">
        <v>10</v>
      </c>
      <c r="C21" s="12">
        <f t="shared" si="0"/>
        <v>1098.71</v>
      </c>
      <c r="D21" s="12">
        <f t="shared" si="1"/>
        <v>120</v>
      </c>
      <c r="E21" s="13">
        <f t="shared" si="2"/>
        <v>1218.71</v>
      </c>
    </row>
    <row r="22" spans="2:5">
      <c r="B22" s="6">
        <v>11</v>
      </c>
      <c r="C22" s="12">
        <f t="shared" si="0"/>
        <v>1222.9000000000001</v>
      </c>
      <c r="D22" s="12">
        <f t="shared" si="1"/>
        <v>120</v>
      </c>
      <c r="E22" s="13">
        <f t="shared" si="2"/>
        <v>1342.9</v>
      </c>
    </row>
    <row r="23" spans="2:5">
      <c r="B23" s="6">
        <v>12</v>
      </c>
      <c r="C23" s="12">
        <f t="shared" si="0"/>
        <v>1347.51</v>
      </c>
      <c r="D23" s="12">
        <f t="shared" si="1"/>
        <v>120</v>
      </c>
      <c r="E23" s="13">
        <f t="shared" si="2"/>
        <v>1467.51</v>
      </c>
    </row>
    <row r="24" spans="2:5">
      <c r="B24" s="6">
        <v>13</v>
      </c>
      <c r="C24" s="12">
        <f t="shared" si="0"/>
        <v>1472.55</v>
      </c>
      <c r="D24" s="12">
        <f t="shared" si="1"/>
        <v>120</v>
      </c>
      <c r="E24" s="13">
        <f t="shared" si="2"/>
        <v>1592.55</v>
      </c>
    </row>
    <row r="25" spans="2:5">
      <c r="B25" s="6">
        <v>14</v>
      </c>
      <c r="C25" s="12">
        <f t="shared" si="0"/>
        <v>1598.02</v>
      </c>
      <c r="D25" s="12">
        <f t="shared" si="1"/>
        <v>120</v>
      </c>
      <c r="E25" s="13">
        <f t="shared" si="2"/>
        <v>1718.02</v>
      </c>
    </row>
    <row r="26" spans="2:5">
      <c r="B26" s="6">
        <v>15</v>
      </c>
      <c r="C26" s="12">
        <f t="shared" si="0"/>
        <v>1723.92</v>
      </c>
      <c r="D26" s="12">
        <f t="shared" si="1"/>
        <v>120</v>
      </c>
      <c r="E26" s="13">
        <f t="shared" si="2"/>
        <v>1843.92</v>
      </c>
    </row>
    <row r="27" spans="2:5">
      <c r="B27" s="6">
        <v>16</v>
      </c>
      <c r="C27" s="12">
        <f t="shared" si="0"/>
        <v>1850.25</v>
      </c>
      <c r="D27" s="12">
        <f t="shared" si="1"/>
        <v>120</v>
      </c>
      <c r="E27" s="13">
        <f t="shared" si="2"/>
        <v>1970.25</v>
      </c>
    </row>
    <row r="28" spans="2:5">
      <c r="B28" s="6">
        <v>17</v>
      </c>
      <c r="C28" s="12">
        <f t="shared" si="0"/>
        <v>1977.02</v>
      </c>
      <c r="D28" s="12">
        <f t="shared" si="1"/>
        <v>120</v>
      </c>
      <c r="E28" s="13">
        <f t="shared" si="2"/>
        <v>2097.02</v>
      </c>
    </row>
    <row r="29" spans="2:5">
      <c r="B29" s="6">
        <v>18</v>
      </c>
      <c r="C29" s="12">
        <f t="shared" si="0"/>
        <v>2104.2199999999998</v>
      </c>
      <c r="D29" s="12">
        <f t="shared" si="1"/>
        <v>120</v>
      </c>
      <c r="E29" s="13">
        <f t="shared" si="2"/>
        <v>2224.2199999999998</v>
      </c>
    </row>
    <row r="30" spans="2:5">
      <c r="B30" s="6">
        <v>19</v>
      </c>
      <c r="C30" s="12">
        <f t="shared" si="0"/>
        <v>2231.86</v>
      </c>
      <c r="D30" s="12">
        <f t="shared" si="1"/>
        <v>120</v>
      </c>
      <c r="E30" s="13">
        <f t="shared" si="2"/>
        <v>2351.86</v>
      </c>
    </row>
    <row r="31" spans="2:5">
      <c r="B31" s="6">
        <v>20</v>
      </c>
      <c r="C31" s="12">
        <f t="shared" si="0"/>
        <v>2359.94</v>
      </c>
      <c r="D31" s="12">
        <f t="shared" si="1"/>
        <v>120</v>
      </c>
      <c r="E31" s="13">
        <f t="shared" si="2"/>
        <v>2479.94</v>
      </c>
    </row>
    <row r="32" spans="2:5">
      <c r="B32" s="6">
        <v>21</v>
      </c>
      <c r="C32" s="12">
        <f t="shared" si="0"/>
        <v>2488.46</v>
      </c>
      <c r="D32" s="12">
        <f t="shared" si="1"/>
        <v>120</v>
      </c>
      <c r="E32" s="13">
        <f t="shared" si="2"/>
        <v>2608.46</v>
      </c>
    </row>
    <row r="33" spans="2:5">
      <c r="B33" s="6">
        <v>22</v>
      </c>
      <c r="C33" s="12">
        <f t="shared" si="0"/>
        <v>2617.42</v>
      </c>
      <c r="D33" s="12">
        <f t="shared" si="1"/>
        <v>120</v>
      </c>
      <c r="E33" s="13">
        <f t="shared" si="2"/>
        <v>2737.42</v>
      </c>
    </row>
    <row r="34" spans="2:5">
      <c r="B34" s="6">
        <v>23</v>
      </c>
      <c r="C34" s="12">
        <f t="shared" si="0"/>
        <v>2746.82</v>
      </c>
      <c r="D34" s="12">
        <f t="shared" si="1"/>
        <v>120</v>
      </c>
      <c r="E34" s="13">
        <f t="shared" si="2"/>
        <v>2866.82</v>
      </c>
    </row>
    <row r="35" spans="2:5">
      <c r="B35" s="6">
        <v>24</v>
      </c>
      <c r="C35" s="12">
        <f t="shared" si="0"/>
        <v>2876.67</v>
      </c>
      <c r="D35" s="12">
        <f t="shared" si="1"/>
        <v>120</v>
      </c>
      <c r="E35" s="13">
        <f t="shared" si="2"/>
        <v>2996.67</v>
      </c>
    </row>
    <row r="36" spans="2:5">
      <c r="B36" s="7">
        <v>25</v>
      </c>
      <c r="C36" s="14">
        <f t="shared" si="0"/>
        <v>3006.96</v>
      </c>
      <c r="D36" s="15"/>
      <c r="E36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E04F-4234-1942-8A51-DCB46410C701}">
  <dimension ref="A1:E31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12</v>
      </c>
    </row>
    <row r="2" spans="1:5">
      <c r="A2" s="17" t="s">
        <v>11</v>
      </c>
    </row>
    <row r="3" spans="1:5">
      <c r="B3" s="4" t="s">
        <v>13</v>
      </c>
    </row>
    <row r="4" spans="1:5">
      <c r="B4" s="1" t="s">
        <v>1</v>
      </c>
      <c r="E4" s="8">
        <v>6.7000000000000004E-2</v>
      </c>
    </row>
    <row r="5" spans="1:5">
      <c r="B5" s="1" t="s">
        <v>2</v>
      </c>
      <c r="E5" s="9"/>
    </row>
    <row r="6" spans="1:5">
      <c r="B6" s="1" t="s">
        <v>9</v>
      </c>
      <c r="E6" s="11">
        <v>0</v>
      </c>
    </row>
    <row r="7" spans="1:5">
      <c r="B7" s="1" t="s">
        <v>15</v>
      </c>
      <c r="E7" s="5">
        <v>80</v>
      </c>
    </row>
    <row r="8" spans="1:5">
      <c r="B8" s="1" t="s">
        <v>16</v>
      </c>
      <c r="E8" s="5">
        <v>5</v>
      </c>
    </row>
    <row r="9" spans="1:5" ht="18" thickBot="1"/>
    <row r="10" spans="1:5" ht="18" thickBot="1">
      <c r="B10" s="1" t="s">
        <v>14</v>
      </c>
      <c r="E10" s="10"/>
    </row>
    <row r="12" spans="1:5" ht="36">
      <c r="B12" s="18" t="s">
        <v>5</v>
      </c>
      <c r="C12" s="19" t="s">
        <v>6</v>
      </c>
      <c r="D12" s="19" t="s">
        <v>7</v>
      </c>
      <c r="E12" s="20" t="s">
        <v>8</v>
      </c>
    </row>
    <row r="13" spans="1:5">
      <c r="B13" s="6">
        <v>1</v>
      </c>
      <c r="C13" s="12"/>
      <c r="D13" s="12"/>
      <c r="E13" s="13"/>
    </row>
    <row r="14" spans="1:5">
      <c r="B14" s="6">
        <v>2</v>
      </c>
      <c r="C14" s="12"/>
      <c r="D14" s="12"/>
      <c r="E14" s="13"/>
    </row>
    <row r="15" spans="1:5">
      <c r="B15" s="6">
        <v>3</v>
      </c>
      <c r="C15" s="12"/>
      <c r="D15" s="12"/>
      <c r="E15" s="13"/>
    </row>
    <row r="16" spans="1:5">
      <c r="B16" s="6">
        <v>4</v>
      </c>
      <c r="C16" s="12"/>
      <c r="D16" s="12"/>
      <c r="E16" s="13"/>
    </row>
    <row r="17" spans="2:5">
      <c r="B17" s="6">
        <v>5</v>
      </c>
      <c r="C17" s="12"/>
      <c r="D17" s="12"/>
      <c r="E17" s="13"/>
    </row>
    <row r="18" spans="2:5">
      <c r="B18" s="6">
        <v>6</v>
      </c>
      <c r="C18" s="12"/>
      <c r="D18" s="12"/>
      <c r="E18" s="13"/>
    </row>
    <row r="19" spans="2:5">
      <c r="B19" s="6">
        <v>7</v>
      </c>
      <c r="C19" s="12"/>
      <c r="D19" s="12"/>
      <c r="E19" s="13"/>
    </row>
    <row r="20" spans="2:5">
      <c r="B20" s="6">
        <v>8</v>
      </c>
      <c r="C20" s="12"/>
      <c r="D20" s="12"/>
      <c r="E20" s="13"/>
    </row>
    <row r="21" spans="2:5">
      <c r="B21" s="6">
        <v>9</v>
      </c>
      <c r="C21" s="12"/>
      <c r="D21" s="12"/>
      <c r="E21" s="13"/>
    </row>
    <row r="22" spans="2:5">
      <c r="B22" s="6">
        <v>10</v>
      </c>
      <c r="C22" s="12"/>
      <c r="D22" s="12"/>
      <c r="E22" s="13"/>
    </row>
    <row r="23" spans="2:5">
      <c r="B23" s="6">
        <v>11</v>
      </c>
      <c r="C23" s="12"/>
      <c r="D23" s="12"/>
      <c r="E23" s="13"/>
    </row>
    <row r="24" spans="2:5">
      <c r="B24" s="6">
        <v>12</v>
      </c>
      <c r="C24" s="12"/>
      <c r="D24" s="12"/>
      <c r="E24" s="13"/>
    </row>
    <row r="25" spans="2:5">
      <c r="B25" s="6">
        <v>13</v>
      </c>
      <c r="C25" s="12"/>
      <c r="D25" s="12"/>
      <c r="E25" s="13"/>
    </row>
    <row r="26" spans="2:5">
      <c r="B26" s="6">
        <v>14</v>
      </c>
      <c r="C26" s="12"/>
      <c r="D26" s="12"/>
      <c r="E26" s="13"/>
    </row>
    <row r="27" spans="2:5">
      <c r="B27" s="6">
        <v>15</v>
      </c>
      <c r="C27" s="12"/>
      <c r="D27" s="12"/>
      <c r="E27" s="13"/>
    </row>
    <row r="28" spans="2:5">
      <c r="B28" s="6">
        <v>16</v>
      </c>
      <c r="C28" s="12"/>
      <c r="D28" s="12"/>
      <c r="E28" s="13"/>
    </row>
    <row r="29" spans="2:5">
      <c r="B29" s="6">
        <v>17</v>
      </c>
      <c r="C29" s="12"/>
      <c r="D29" s="12"/>
      <c r="E29" s="13"/>
    </row>
    <row r="30" spans="2:5">
      <c r="B30" s="6">
        <v>18</v>
      </c>
      <c r="C30" s="12"/>
      <c r="D30" s="12"/>
      <c r="E30" s="13"/>
    </row>
    <row r="31" spans="2:5">
      <c r="B31" s="7">
        <v>19</v>
      </c>
      <c r="C31" s="14"/>
      <c r="D31" s="15"/>
      <c r="E31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3ECB-B948-0946-B164-1BAAA00E2051}">
  <dimension ref="A1:E31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12</v>
      </c>
    </row>
    <row r="2" spans="1:5">
      <c r="A2" s="3" t="s">
        <v>20</v>
      </c>
    </row>
    <row r="3" spans="1:5">
      <c r="B3" s="4" t="s">
        <v>13</v>
      </c>
    </row>
    <row r="4" spans="1:5">
      <c r="B4" s="1" t="s">
        <v>1</v>
      </c>
      <c r="E4" s="8">
        <v>6.7000000000000004E-2</v>
      </c>
    </row>
    <row r="5" spans="1:5">
      <c r="B5" s="1" t="s">
        <v>2</v>
      </c>
      <c r="E5" s="9">
        <f>(1+E4)^(1/12)-1</f>
        <v>5.4188769814262905E-3</v>
      </c>
    </row>
    <row r="6" spans="1:5">
      <c r="B6" s="1" t="s">
        <v>9</v>
      </c>
      <c r="E6" s="11">
        <v>0</v>
      </c>
    </row>
    <row r="7" spans="1:5">
      <c r="B7" s="1" t="s">
        <v>15</v>
      </c>
      <c r="E7" s="5">
        <v>80</v>
      </c>
    </row>
    <row r="8" spans="1:5">
      <c r="B8" s="1" t="s">
        <v>16</v>
      </c>
      <c r="E8" s="5">
        <v>5</v>
      </c>
    </row>
    <row r="9" spans="1:5" ht="18" thickBot="1"/>
    <row r="10" spans="1:5" ht="18" thickBot="1">
      <c r="B10" s="1" t="s">
        <v>14</v>
      </c>
      <c r="E10" s="10">
        <f>C31</f>
        <v>2308.29</v>
      </c>
    </row>
    <row r="12" spans="1:5" ht="36">
      <c r="B12" s="18" t="s">
        <v>5</v>
      </c>
      <c r="C12" s="19" t="s">
        <v>6</v>
      </c>
      <c r="D12" s="19" t="s">
        <v>7</v>
      </c>
      <c r="E12" s="20" t="s">
        <v>8</v>
      </c>
    </row>
    <row r="13" spans="1:5">
      <c r="B13" s="6">
        <v>1</v>
      </c>
      <c r="C13" s="12">
        <f>E6</f>
        <v>0</v>
      </c>
      <c r="D13" s="12">
        <f>$E$7</f>
        <v>80</v>
      </c>
      <c r="E13" s="13">
        <f>C13+D13</f>
        <v>80</v>
      </c>
    </row>
    <row r="14" spans="1:5">
      <c r="B14" s="6">
        <v>2</v>
      </c>
      <c r="C14" s="12">
        <f>ROUND(E13*(1+$E$5),2)</f>
        <v>80.430000000000007</v>
      </c>
      <c r="D14" s="12">
        <f>D13+$E$8</f>
        <v>85</v>
      </c>
      <c r="E14" s="13">
        <f>C14+D14</f>
        <v>165.43</v>
      </c>
    </row>
    <row r="15" spans="1:5">
      <c r="B15" s="6">
        <v>3</v>
      </c>
      <c r="C15" s="12">
        <f t="shared" ref="C15:C31" si="0">ROUND(E14*(1+$E$5),2)</f>
        <v>166.33</v>
      </c>
      <c r="D15" s="12">
        <f t="shared" ref="D15:D30" si="1">D14+$E$8</f>
        <v>90</v>
      </c>
      <c r="E15" s="13">
        <f t="shared" ref="E15:E30" si="2">C15+D15</f>
        <v>256.33000000000004</v>
      </c>
    </row>
    <row r="16" spans="1:5">
      <c r="B16" s="6">
        <v>4</v>
      </c>
      <c r="C16" s="12">
        <f t="shared" si="0"/>
        <v>257.72000000000003</v>
      </c>
      <c r="D16" s="12">
        <f t="shared" si="1"/>
        <v>95</v>
      </c>
      <c r="E16" s="13">
        <f t="shared" si="2"/>
        <v>352.72</v>
      </c>
    </row>
    <row r="17" spans="2:5">
      <c r="B17" s="6">
        <v>5</v>
      </c>
      <c r="C17" s="12">
        <f t="shared" si="0"/>
        <v>354.63</v>
      </c>
      <c r="D17" s="12">
        <f t="shared" si="1"/>
        <v>100</v>
      </c>
      <c r="E17" s="13">
        <f t="shared" si="2"/>
        <v>454.63</v>
      </c>
    </row>
    <row r="18" spans="2:5">
      <c r="B18" s="6">
        <v>6</v>
      </c>
      <c r="C18" s="12">
        <f t="shared" si="0"/>
        <v>457.09</v>
      </c>
      <c r="D18" s="12">
        <f t="shared" si="1"/>
        <v>105</v>
      </c>
      <c r="E18" s="13">
        <f t="shared" si="2"/>
        <v>562.08999999999992</v>
      </c>
    </row>
    <row r="19" spans="2:5">
      <c r="B19" s="6">
        <v>7</v>
      </c>
      <c r="C19" s="12">
        <f t="shared" si="0"/>
        <v>565.14</v>
      </c>
      <c r="D19" s="12">
        <f t="shared" si="1"/>
        <v>110</v>
      </c>
      <c r="E19" s="13">
        <f t="shared" si="2"/>
        <v>675.14</v>
      </c>
    </row>
    <row r="20" spans="2:5">
      <c r="B20" s="6">
        <v>8</v>
      </c>
      <c r="C20" s="12">
        <f t="shared" si="0"/>
        <v>678.8</v>
      </c>
      <c r="D20" s="12">
        <f t="shared" si="1"/>
        <v>115</v>
      </c>
      <c r="E20" s="13">
        <f t="shared" si="2"/>
        <v>793.8</v>
      </c>
    </row>
    <row r="21" spans="2:5">
      <c r="B21" s="6">
        <v>9</v>
      </c>
      <c r="C21" s="12">
        <f t="shared" si="0"/>
        <v>798.1</v>
      </c>
      <c r="D21" s="12">
        <f t="shared" si="1"/>
        <v>120</v>
      </c>
      <c r="E21" s="13">
        <f t="shared" si="2"/>
        <v>918.1</v>
      </c>
    </row>
    <row r="22" spans="2:5">
      <c r="B22" s="6">
        <v>10</v>
      </c>
      <c r="C22" s="12">
        <f t="shared" si="0"/>
        <v>923.08</v>
      </c>
      <c r="D22" s="12">
        <f t="shared" si="1"/>
        <v>125</v>
      </c>
      <c r="E22" s="13">
        <f t="shared" si="2"/>
        <v>1048.08</v>
      </c>
    </row>
    <row r="23" spans="2:5">
      <c r="B23" s="6">
        <v>11</v>
      </c>
      <c r="C23" s="12">
        <f t="shared" si="0"/>
        <v>1053.76</v>
      </c>
      <c r="D23" s="12">
        <f t="shared" si="1"/>
        <v>130</v>
      </c>
      <c r="E23" s="13">
        <f t="shared" si="2"/>
        <v>1183.76</v>
      </c>
    </row>
    <row r="24" spans="2:5">
      <c r="B24" s="6">
        <v>12</v>
      </c>
      <c r="C24" s="12">
        <f t="shared" si="0"/>
        <v>1190.17</v>
      </c>
      <c r="D24" s="12">
        <f t="shared" si="1"/>
        <v>135</v>
      </c>
      <c r="E24" s="13">
        <f t="shared" si="2"/>
        <v>1325.17</v>
      </c>
    </row>
    <row r="25" spans="2:5">
      <c r="B25" s="6">
        <v>13</v>
      </c>
      <c r="C25" s="12">
        <f t="shared" si="0"/>
        <v>1332.35</v>
      </c>
      <c r="D25" s="12">
        <f t="shared" si="1"/>
        <v>140</v>
      </c>
      <c r="E25" s="13">
        <f t="shared" si="2"/>
        <v>1472.35</v>
      </c>
    </row>
    <row r="26" spans="2:5">
      <c r="B26" s="6">
        <v>14</v>
      </c>
      <c r="C26" s="12">
        <f t="shared" si="0"/>
        <v>1480.33</v>
      </c>
      <c r="D26" s="12">
        <f t="shared" si="1"/>
        <v>145</v>
      </c>
      <c r="E26" s="13">
        <f t="shared" si="2"/>
        <v>1625.33</v>
      </c>
    </row>
    <row r="27" spans="2:5">
      <c r="B27" s="6">
        <v>15</v>
      </c>
      <c r="C27" s="12">
        <f t="shared" si="0"/>
        <v>1634.14</v>
      </c>
      <c r="D27" s="12">
        <f t="shared" si="1"/>
        <v>150</v>
      </c>
      <c r="E27" s="13">
        <f t="shared" si="2"/>
        <v>1784.14</v>
      </c>
    </row>
    <row r="28" spans="2:5">
      <c r="B28" s="6">
        <v>16</v>
      </c>
      <c r="C28" s="12">
        <f t="shared" si="0"/>
        <v>1793.81</v>
      </c>
      <c r="D28" s="12">
        <f t="shared" si="1"/>
        <v>155</v>
      </c>
      <c r="E28" s="13">
        <f t="shared" si="2"/>
        <v>1948.81</v>
      </c>
    </row>
    <row r="29" spans="2:5">
      <c r="B29" s="6">
        <v>17</v>
      </c>
      <c r="C29" s="12">
        <f t="shared" si="0"/>
        <v>1959.37</v>
      </c>
      <c r="D29" s="12">
        <f t="shared" si="1"/>
        <v>160</v>
      </c>
      <c r="E29" s="13">
        <f t="shared" si="2"/>
        <v>2119.37</v>
      </c>
    </row>
    <row r="30" spans="2:5">
      <c r="B30" s="6">
        <v>18</v>
      </c>
      <c r="C30" s="12">
        <f t="shared" si="0"/>
        <v>2130.85</v>
      </c>
      <c r="D30" s="12">
        <f t="shared" si="1"/>
        <v>165</v>
      </c>
      <c r="E30" s="13">
        <f t="shared" si="2"/>
        <v>2295.85</v>
      </c>
    </row>
    <row r="31" spans="2:5">
      <c r="B31" s="7">
        <v>19</v>
      </c>
      <c r="C31" s="14">
        <f t="shared" si="0"/>
        <v>2308.29</v>
      </c>
      <c r="D31" s="15"/>
      <c r="E31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0B94-2665-5A48-A500-3C66B4197469}">
  <dimension ref="A1:E42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17</v>
      </c>
    </row>
    <row r="2" spans="1:5">
      <c r="A2" s="17" t="s">
        <v>11</v>
      </c>
    </row>
    <row r="3" spans="1:5">
      <c r="B3" s="4" t="s">
        <v>18</v>
      </c>
    </row>
    <row r="4" spans="1:5">
      <c r="B4" s="1" t="s">
        <v>1</v>
      </c>
      <c r="E4" s="8">
        <v>3.2000000000000001E-2</v>
      </c>
    </row>
    <row r="5" spans="1:5">
      <c r="B5" s="1" t="s">
        <v>2</v>
      </c>
      <c r="E5" s="9"/>
    </row>
    <row r="6" spans="1:5">
      <c r="B6" s="1" t="s">
        <v>9</v>
      </c>
      <c r="E6" s="11">
        <v>0</v>
      </c>
    </row>
    <row r="7" spans="1:5">
      <c r="B7" s="1" t="s">
        <v>3</v>
      </c>
      <c r="E7" s="5">
        <v>80</v>
      </c>
    </row>
    <row r="8" spans="1:5" ht="18" thickBot="1"/>
    <row r="9" spans="1:5" ht="18" thickBot="1">
      <c r="B9" s="1" t="s">
        <v>19</v>
      </c>
      <c r="E9" s="10"/>
    </row>
    <row r="11" spans="1:5" ht="36">
      <c r="B11" s="18" t="s">
        <v>5</v>
      </c>
      <c r="C11" s="19" t="s">
        <v>6</v>
      </c>
      <c r="D11" s="19" t="s">
        <v>7</v>
      </c>
      <c r="E11" s="20" t="s">
        <v>8</v>
      </c>
    </row>
    <row r="12" spans="1:5">
      <c r="B12" s="6">
        <v>1</v>
      </c>
      <c r="C12" s="12"/>
      <c r="D12" s="12"/>
      <c r="E12" s="13"/>
    </row>
    <row r="13" spans="1:5">
      <c r="B13" s="6">
        <v>2</v>
      </c>
      <c r="C13" s="12"/>
      <c r="D13" s="12"/>
      <c r="E13" s="13"/>
    </row>
    <row r="14" spans="1:5">
      <c r="B14" s="6">
        <v>3</v>
      </c>
      <c r="C14" s="12"/>
      <c r="D14" s="12"/>
      <c r="E14" s="13"/>
    </row>
    <row r="15" spans="1:5">
      <c r="B15" s="6">
        <v>4</v>
      </c>
      <c r="C15" s="12"/>
      <c r="D15" s="12"/>
      <c r="E15" s="13"/>
    </row>
    <row r="16" spans="1:5">
      <c r="B16" s="6">
        <v>5</v>
      </c>
      <c r="C16" s="12"/>
      <c r="D16" s="12"/>
      <c r="E16" s="13"/>
    </row>
    <row r="17" spans="2:5">
      <c r="B17" s="6">
        <v>6</v>
      </c>
      <c r="C17" s="12"/>
      <c r="D17" s="12"/>
      <c r="E17" s="13"/>
    </row>
    <row r="18" spans="2:5">
      <c r="B18" s="6">
        <v>7</v>
      </c>
      <c r="C18" s="12"/>
      <c r="D18" s="12"/>
      <c r="E18" s="13"/>
    </row>
    <row r="19" spans="2:5">
      <c r="B19" s="6">
        <v>8</v>
      </c>
      <c r="C19" s="12"/>
      <c r="D19" s="12"/>
      <c r="E19" s="13"/>
    </row>
    <row r="20" spans="2:5">
      <c r="B20" s="6">
        <v>9</v>
      </c>
      <c r="C20" s="12"/>
      <c r="D20" s="12"/>
      <c r="E20" s="13"/>
    </row>
    <row r="21" spans="2:5">
      <c r="B21" s="6">
        <v>10</v>
      </c>
      <c r="C21" s="12"/>
      <c r="D21" s="12"/>
      <c r="E21" s="13"/>
    </row>
    <row r="22" spans="2:5">
      <c r="B22" s="6">
        <v>11</v>
      </c>
      <c r="C22" s="12"/>
      <c r="D22" s="12"/>
      <c r="E22" s="13"/>
    </row>
    <row r="23" spans="2:5">
      <c r="B23" s="6">
        <v>12</v>
      </c>
      <c r="C23" s="12"/>
      <c r="D23" s="12"/>
      <c r="E23" s="13"/>
    </row>
    <row r="24" spans="2:5">
      <c r="B24" s="6">
        <v>13</v>
      </c>
      <c r="C24" s="12"/>
      <c r="D24" s="12"/>
      <c r="E24" s="13"/>
    </row>
    <row r="25" spans="2:5">
      <c r="B25" s="6">
        <v>14</v>
      </c>
      <c r="C25" s="12"/>
      <c r="D25" s="12"/>
      <c r="E25" s="13"/>
    </row>
    <row r="26" spans="2:5">
      <c r="B26" s="6">
        <v>15</v>
      </c>
      <c r="C26" s="12"/>
      <c r="D26" s="12"/>
      <c r="E26" s="13"/>
    </row>
    <row r="27" spans="2:5">
      <c r="B27" s="6">
        <v>16</v>
      </c>
      <c r="C27" s="12"/>
      <c r="D27" s="12"/>
      <c r="E27" s="13"/>
    </row>
    <row r="28" spans="2:5">
      <c r="B28" s="6">
        <v>17</v>
      </c>
      <c r="C28" s="12"/>
      <c r="D28" s="12"/>
      <c r="E28" s="13"/>
    </row>
    <row r="29" spans="2:5">
      <c r="B29" s="6">
        <v>18</v>
      </c>
      <c r="C29" s="12"/>
      <c r="D29" s="12"/>
      <c r="E29" s="13"/>
    </row>
    <row r="30" spans="2:5">
      <c r="B30" s="6">
        <v>19</v>
      </c>
      <c r="C30" s="12"/>
      <c r="D30" s="12"/>
      <c r="E30" s="13"/>
    </row>
    <row r="31" spans="2:5">
      <c r="B31" s="6">
        <v>20</v>
      </c>
      <c r="C31" s="12"/>
      <c r="D31" s="12"/>
      <c r="E31" s="13"/>
    </row>
    <row r="32" spans="2:5">
      <c r="B32" s="6">
        <v>21</v>
      </c>
      <c r="C32" s="12"/>
      <c r="D32" s="12"/>
      <c r="E32" s="13"/>
    </row>
    <row r="33" spans="2:5">
      <c r="B33" s="6">
        <v>22</v>
      </c>
      <c r="C33" s="12"/>
      <c r="D33" s="12"/>
      <c r="E33" s="13"/>
    </row>
    <row r="34" spans="2:5">
      <c r="B34" s="6">
        <v>23</v>
      </c>
      <c r="C34" s="12"/>
      <c r="D34" s="12"/>
      <c r="E34" s="13"/>
    </row>
    <row r="35" spans="2:5">
      <c r="B35" s="6">
        <v>24</v>
      </c>
      <c r="C35" s="12"/>
      <c r="D35" s="12"/>
      <c r="E35" s="13"/>
    </row>
    <row r="36" spans="2:5">
      <c r="B36" s="6">
        <v>25</v>
      </c>
      <c r="C36" s="12"/>
      <c r="D36" s="12"/>
      <c r="E36" s="13"/>
    </row>
    <row r="37" spans="2:5">
      <c r="B37" s="6">
        <v>26</v>
      </c>
      <c r="C37" s="12"/>
      <c r="D37" s="12"/>
      <c r="E37" s="13"/>
    </row>
    <row r="38" spans="2:5">
      <c r="B38" s="6">
        <v>27</v>
      </c>
      <c r="C38" s="12"/>
      <c r="D38" s="12"/>
      <c r="E38" s="13"/>
    </row>
    <row r="39" spans="2:5">
      <c r="B39" s="6">
        <v>28</v>
      </c>
      <c r="C39" s="12"/>
      <c r="D39" s="12"/>
      <c r="E39" s="13"/>
    </row>
    <row r="40" spans="2:5">
      <c r="B40" s="6">
        <v>29</v>
      </c>
      <c r="C40" s="12"/>
      <c r="D40" s="12"/>
      <c r="E40" s="13"/>
    </row>
    <row r="41" spans="2:5">
      <c r="B41" s="6">
        <v>30</v>
      </c>
      <c r="C41" s="12"/>
      <c r="D41" s="12"/>
      <c r="E41" s="13"/>
    </row>
    <row r="42" spans="2:5">
      <c r="B42" s="7">
        <v>31</v>
      </c>
      <c r="C42" s="14"/>
      <c r="D42" s="15"/>
      <c r="E42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6365-F4E3-EB44-884B-BB98958C2360}">
  <dimension ref="A1:E42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17</v>
      </c>
    </row>
    <row r="2" spans="1:5">
      <c r="A2" s="3" t="s">
        <v>21</v>
      </c>
    </row>
    <row r="3" spans="1:5">
      <c r="B3" s="4" t="s">
        <v>18</v>
      </c>
    </row>
    <row r="4" spans="1:5">
      <c r="B4" s="1" t="s">
        <v>1</v>
      </c>
      <c r="E4" s="8">
        <v>3.2000000000000001E-2</v>
      </c>
    </row>
    <row r="5" spans="1:5">
      <c r="B5" s="1" t="s">
        <v>2</v>
      </c>
      <c r="E5" s="9">
        <f>(1+E4)^(1/12)-1</f>
        <v>2.6283369587845051E-3</v>
      </c>
    </row>
    <row r="6" spans="1:5">
      <c r="B6" s="1" t="s">
        <v>9</v>
      </c>
      <c r="E6" s="11">
        <v>0</v>
      </c>
    </row>
    <row r="7" spans="1:5">
      <c r="B7" s="1" t="s">
        <v>3</v>
      </c>
      <c r="E7" s="5">
        <v>80</v>
      </c>
    </row>
    <row r="8" spans="1:5" ht="18" thickBot="1"/>
    <row r="9" spans="1:5" ht="18" thickBot="1">
      <c r="B9" s="1" t="s">
        <v>19</v>
      </c>
      <c r="E9" s="10">
        <f>C42</f>
        <v>2500.29</v>
      </c>
    </row>
    <row r="11" spans="1:5" ht="36">
      <c r="B11" s="18" t="s">
        <v>5</v>
      </c>
      <c r="C11" s="19" t="s">
        <v>6</v>
      </c>
      <c r="D11" s="19" t="s">
        <v>7</v>
      </c>
      <c r="E11" s="20" t="s">
        <v>8</v>
      </c>
    </row>
    <row r="12" spans="1:5">
      <c r="B12" s="6">
        <v>1</v>
      </c>
      <c r="C12" s="12">
        <f>E6</f>
        <v>0</v>
      </c>
      <c r="D12" s="12">
        <f>$E$7</f>
        <v>80</v>
      </c>
      <c r="E12" s="13">
        <f>C12+D12</f>
        <v>80</v>
      </c>
    </row>
    <row r="13" spans="1:5">
      <c r="B13" s="6">
        <v>2</v>
      </c>
      <c r="C13" s="12">
        <f>ROUND(E12*(1+$E$5),2)</f>
        <v>80.209999999999994</v>
      </c>
      <c r="D13" s="12">
        <f>$E$7</f>
        <v>80</v>
      </c>
      <c r="E13" s="13">
        <f>C13+D13</f>
        <v>160.20999999999998</v>
      </c>
    </row>
    <row r="14" spans="1:5">
      <c r="B14" s="6">
        <v>3</v>
      </c>
      <c r="C14" s="12">
        <f t="shared" ref="C14:C42" si="0">ROUND(E13*(1+$E$5),2)</f>
        <v>160.63</v>
      </c>
      <c r="D14" s="12">
        <f t="shared" ref="D14:D41" si="1">$E$7</f>
        <v>80</v>
      </c>
      <c r="E14" s="13">
        <f t="shared" ref="E14:E41" si="2">C14+D14</f>
        <v>240.63</v>
      </c>
    </row>
    <row r="15" spans="1:5">
      <c r="B15" s="6">
        <v>4</v>
      </c>
      <c r="C15" s="12">
        <f t="shared" si="0"/>
        <v>241.26</v>
      </c>
      <c r="D15" s="12">
        <f t="shared" si="1"/>
        <v>80</v>
      </c>
      <c r="E15" s="13">
        <f t="shared" si="2"/>
        <v>321.26</v>
      </c>
    </row>
    <row r="16" spans="1:5">
      <c r="B16" s="6">
        <v>5</v>
      </c>
      <c r="C16" s="12">
        <f t="shared" si="0"/>
        <v>322.10000000000002</v>
      </c>
      <c r="D16" s="12">
        <f t="shared" si="1"/>
        <v>80</v>
      </c>
      <c r="E16" s="13">
        <f t="shared" si="2"/>
        <v>402.1</v>
      </c>
    </row>
    <row r="17" spans="2:5">
      <c r="B17" s="6">
        <v>6</v>
      </c>
      <c r="C17" s="12">
        <f t="shared" si="0"/>
        <v>403.16</v>
      </c>
      <c r="D17" s="12">
        <f t="shared" si="1"/>
        <v>80</v>
      </c>
      <c r="E17" s="13">
        <f t="shared" si="2"/>
        <v>483.16</v>
      </c>
    </row>
    <row r="18" spans="2:5">
      <c r="B18" s="6">
        <v>7</v>
      </c>
      <c r="C18" s="12">
        <f t="shared" si="0"/>
        <v>484.43</v>
      </c>
      <c r="D18" s="12">
        <f t="shared" si="1"/>
        <v>80</v>
      </c>
      <c r="E18" s="13">
        <f t="shared" si="2"/>
        <v>564.43000000000006</v>
      </c>
    </row>
    <row r="19" spans="2:5">
      <c r="B19" s="6">
        <v>8</v>
      </c>
      <c r="C19" s="12">
        <f t="shared" si="0"/>
        <v>565.91</v>
      </c>
      <c r="D19" s="12">
        <f t="shared" si="1"/>
        <v>80</v>
      </c>
      <c r="E19" s="13">
        <f t="shared" si="2"/>
        <v>645.91</v>
      </c>
    </row>
    <row r="20" spans="2:5">
      <c r="B20" s="6">
        <v>9</v>
      </c>
      <c r="C20" s="12">
        <f t="shared" si="0"/>
        <v>647.61</v>
      </c>
      <c r="D20" s="12">
        <f t="shared" si="1"/>
        <v>80</v>
      </c>
      <c r="E20" s="13">
        <f t="shared" si="2"/>
        <v>727.61</v>
      </c>
    </row>
    <row r="21" spans="2:5">
      <c r="B21" s="6">
        <v>10</v>
      </c>
      <c r="C21" s="12">
        <f t="shared" si="0"/>
        <v>729.52</v>
      </c>
      <c r="D21" s="12">
        <f t="shared" si="1"/>
        <v>80</v>
      </c>
      <c r="E21" s="13">
        <f t="shared" si="2"/>
        <v>809.52</v>
      </c>
    </row>
    <row r="22" spans="2:5">
      <c r="B22" s="6">
        <v>11</v>
      </c>
      <c r="C22" s="12">
        <f t="shared" si="0"/>
        <v>811.65</v>
      </c>
      <c r="D22" s="12">
        <f t="shared" si="1"/>
        <v>80</v>
      </c>
      <c r="E22" s="13">
        <f t="shared" si="2"/>
        <v>891.65</v>
      </c>
    </row>
    <row r="23" spans="2:5">
      <c r="B23" s="6">
        <v>12</v>
      </c>
      <c r="C23" s="12">
        <f t="shared" si="0"/>
        <v>893.99</v>
      </c>
      <c r="D23" s="12">
        <f t="shared" si="1"/>
        <v>80</v>
      </c>
      <c r="E23" s="13">
        <f t="shared" si="2"/>
        <v>973.99</v>
      </c>
    </row>
    <row r="24" spans="2:5">
      <c r="B24" s="6">
        <v>13</v>
      </c>
      <c r="C24" s="12">
        <f t="shared" si="0"/>
        <v>976.55</v>
      </c>
      <c r="D24" s="12">
        <f t="shared" si="1"/>
        <v>80</v>
      </c>
      <c r="E24" s="13">
        <f t="shared" si="2"/>
        <v>1056.55</v>
      </c>
    </row>
    <row r="25" spans="2:5">
      <c r="B25" s="6">
        <v>14</v>
      </c>
      <c r="C25" s="12">
        <f t="shared" si="0"/>
        <v>1059.33</v>
      </c>
      <c r="D25" s="12">
        <f t="shared" si="1"/>
        <v>80</v>
      </c>
      <c r="E25" s="13">
        <f t="shared" si="2"/>
        <v>1139.33</v>
      </c>
    </row>
    <row r="26" spans="2:5">
      <c r="B26" s="6">
        <v>15</v>
      </c>
      <c r="C26" s="12">
        <f t="shared" si="0"/>
        <v>1142.32</v>
      </c>
      <c r="D26" s="12">
        <f t="shared" si="1"/>
        <v>80</v>
      </c>
      <c r="E26" s="13">
        <f t="shared" si="2"/>
        <v>1222.32</v>
      </c>
    </row>
    <row r="27" spans="2:5">
      <c r="B27" s="6">
        <v>16</v>
      </c>
      <c r="C27" s="12">
        <f t="shared" si="0"/>
        <v>1225.53</v>
      </c>
      <c r="D27" s="12">
        <f t="shared" si="1"/>
        <v>80</v>
      </c>
      <c r="E27" s="13">
        <f t="shared" si="2"/>
        <v>1305.53</v>
      </c>
    </row>
    <row r="28" spans="2:5">
      <c r="B28" s="6">
        <v>17</v>
      </c>
      <c r="C28" s="12">
        <f t="shared" si="0"/>
        <v>1308.96</v>
      </c>
      <c r="D28" s="12">
        <f t="shared" si="1"/>
        <v>80</v>
      </c>
      <c r="E28" s="13">
        <f t="shared" si="2"/>
        <v>1388.96</v>
      </c>
    </row>
    <row r="29" spans="2:5">
      <c r="B29" s="6">
        <v>18</v>
      </c>
      <c r="C29" s="12">
        <f t="shared" si="0"/>
        <v>1392.61</v>
      </c>
      <c r="D29" s="12">
        <f t="shared" si="1"/>
        <v>80</v>
      </c>
      <c r="E29" s="13">
        <f t="shared" si="2"/>
        <v>1472.61</v>
      </c>
    </row>
    <row r="30" spans="2:5">
      <c r="B30" s="6">
        <v>19</v>
      </c>
      <c r="C30" s="12">
        <f t="shared" si="0"/>
        <v>1476.48</v>
      </c>
      <c r="D30" s="12">
        <f t="shared" si="1"/>
        <v>80</v>
      </c>
      <c r="E30" s="13">
        <f t="shared" si="2"/>
        <v>1556.48</v>
      </c>
    </row>
    <row r="31" spans="2:5">
      <c r="B31" s="6">
        <v>20</v>
      </c>
      <c r="C31" s="12">
        <f t="shared" si="0"/>
        <v>1560.57</v>
      </c>
      <c r="D31" s="12">
        <f t="shared" si="1"/>
        <v>80</v>
      </c>
      <c r="E31" s="13">
        <f t="shared" si="2"/>
        <v>1640.57</v>
      </c>
    </row>
    <row r="32" spans="2:5">
      <c r="B32" s="6">
        <v>21</v>
      </c>
      <c r="C32" s="12">
        <f t="shared" si="0"/>
        <v>1644.88</v>
      </c>
      <c r="D32" s="12">
        <f t="shared" si="1"/>
        <v>80</v>
      </c>
      <c r="E32" s="13">
        <f t="shared" si="2"/>
        <v>1724.88</v>
      </c>
    </row>
    <row r="33" spans="2:5">
      <c r="B33" s="6">
        <v>22</v>
      </c>
      <c r="C33" s="12">
        <f t="shared" si="0"/>
        <v>1729.41</v>
      </c>
      <c r="D33" s="12">
        <f t="shared" si="1"/>
        <v>80</v>
      </c>
      <c r="E33" s="13">
        <f t="shared" si="2"/>
        <v>1809.41</v>
      </c>
    </row>
    <row r="34" spans="2:5">
      <c r="B34" s="6">
        <v>23</v>
      </c>
      <c r="C34" s="12">
        <f t="shared" si="0"/>
        <v>1814.17</v>
      </c>
      <c r="D34" s="12">
        <f t="shared" si="1"/>
        <v>80</v>
      </c>
      <c r="E34" s="13">
        <f t="shared" si="2"/>
        <v>1894.17</v>
      </c>
    </row>
    <row r="35" spans="2:5">
      <c r="B35" s="6">
        <v>24</v>
      </c>
      <c r="C35" s="12">
        <f t="shared" si="0"/>
        <v>1899.15</v>
      </c>
      <c r="D35" s="12">
        <f t="shared" si="1"/>
        <v>80</v>
      </c>
      <c r="E35" s="13">
        <f t="shared" si="2"/>
        <v>1979.15</v>
      </c>
    </row>
    <row r="36" spans="2:5">
      <c r="B36" s="6">
        <v>25</v>
      </c>
      <c r="C36" s="12">
        <f t="shared" si="0"/>
        <v>1984.35</v>
      </c>
      <c r="D36" s="12">
        <f t="shared" si="1"/>
        <v>80</v>
      </c>
      <c r="E36" s="13">
        <f t="shared" si="2"/>
        <v>2064.35</v>
      </c>
    </row>
    <row r="37" spans="2:5">
      <c r="B37" s="6">
        <v>26</v>
      </c>
      <c r="C37" s="12">
        <f t="shared" si="0"/>
        <v>2069.7800000000002</v>
      </c>
      <c r="D37" s="12">
        <f t="shared" si="1"/>
        <v>80</v>
      </c>
      <c r="E37" s="13">
        <f t="shared" si="2"/>
        <v>2149.7800000000002</v>
      </c>
    </row>
    <row r="38" spans="2:5">
      <c r="B38" s="6">
        <v>27</v>
      </c>
      <c r="C38" s="12">
        <f t="shared" si="0"/>
        <v>2155.4299999999998</v>
      </c>
      <c r="D38" s="12">
        <f t="shared" si="1"/>
        <v>80</v>
      </c>
      <c r="E38" s="13">
        <f t="shared" si="2"/>
        <v>2235.4299999999998</v>
      </c>
    </row>
    <row r="39" spans="2:5">
      <c r="B39" s="6">
        <v>28</v>
      </c>
      <c r="C39" s="12">
        <f t="shared" si="0"/>
        <v>2241.31</v>
      </c>
      <c r="D39" s="12">
        <f t="shared" si="1"/>
        <v>80</v>
      </c>
      <c r="E39" s="13">
        <f t="shared" si="2"/>
        <v>2321.31</v>
      </c>
    </row>
    <row r="40" spans="2:5">
      <c r="B40" s="6">
        <v>29</v>
      </c>
      <c r="C40" s="12">
        <f t="shared" si="0"/>
        <v>2327.41</v>
      </c>
      <c r="D40" s="12">
        <f t="shared" si="1"/>
        <v>80</v>
      </c>
      <c r="E40" s="13">
        <f t="shared" si="2"/>
        <v>2407.41</v>
      </c>
    </row>
    <row r="41" spans="2:5">
      <c r="B41" s="6">
        <v>30</v>
      </c>
      <c r="C41" s="12">
        <f t="shared" si="0"/>
        <v>2413.7399999999998</v>
      </c>
      <c r="D41" s="12">
        <f t="shared" si="1"/>
        <v>80</v>
      </c>
      <c r="E41" s="13">
        <f t="shared" si="2"/>
        <v>2493.7399999999998</v>
      </c>
    </row>
    <row r="42" spans="2:5">
      <c r="B42" s="7">
        <v>31</v>
      </c>
      <c r="C42" s="14">
        <f t="shared" si="0"/>
        <v>2500.29</v>
      </c>
      <c r="D42" s="15"/>
      <c r="E42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089D5-C3A2-8249-BC23-F87C55F7B306}">
  <dimension ref="A1:E42"/>
  <sheetViews>
    <sheetView zoomScale="180" zoomScaleNormal="18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17</v>
      </c>
    </row>
    <row r="2" spans="1:5">
      <c r="A2" s="3" t="s">
        <v>22</v>
      </c>
    </row>
    <row r="3" spans="1:5">
      <c r="B3" s="4" t="s">
        <v>18</v>
      </c>
    </row>
    <row r="4" spans="1:5">
      <c r="B4" s="1" t="s">
        <v>1</v>
      </c>
      <c r="E4" s="8">
        <v>3.2000000000000001E-2</v>
      </c>
    </row>
    <row r="5" spans="1:5">
      <c r="B5" s="1" t="s">
        <v>2</v>
      </c>
      <c r="E5" s="9">
        <f>(1+E4)^(1/12)-1</f>
        <v>2.6283369587845051E-3</v>
      </c>
    </row>
    <row r="6" spans="1:5">
      <c r="B6" s="1" t="s">
        <v>9</v>
      </c>
      <c r="E6" s="11">
        <v>0</v>
      </c>
    </row>
    <row r="7" spans="1:5">
      <c r="B7" s="1" t="s">
        <v>3</v>
      </c>
      <c r="E7" s="5">
        <v>80</v>
      </c>
    </row>
    <row r="8" spans="1:5" ht="18" thickBot="1"/>
    <row r="9" spans="1:5" ht="18" thickBot="1">
      <c r="B9" s="1" t="s">
        <v>19</v>
      </c>
      <c r="E9" s="10">
        <f>C42</f>
        <v>1984.28</v>
      </c>
    </row>
    <row r="11" spans="1:5" ht="36">
      <c r="B11" s="18" t="s">
        <v>5</v>
      </c>
      <c r="C11" s="19" t="s">
        <v>6</v>
      </c>
      <c r="D11" s="19" t="s">
        <v>7</v>
      </c>
      <c r="E11" s="20" t="s">
        <v>8</v>
      </c>
    </row>
    <row r="12" spans="1:5">
      <c r="B12" s="6">
        <v>1</v>
      </c>
      <c r="C12" s="12">
        <f>E6</f>
        <v>0</v>
      </c>
      <c r="D12" s="12">
        <f>$E$7</f>
        <v>80</v>
      </c>
      <c r="E12" s="13">
        <f>C12+D12</f>
        <v>80</v>
      </c>
    </row>
    <row r="13" spans="1:5">
      <c r="B13" s="6">
        <v>2</v>
      </c>
      <c r="C13" s="12">
        <f>ROUND(E12*(1+$E$5),2)</f>
        <v>80.209999999999994</v>
      </c>
      <c r="D13" s="12">
        <f>$E$7</f>
        <v>80</v>
      </c>
      <c r="E13" s="13">
        <f>C13+D13</f>
        <v>160.20999999999998</v>
      </c>
    </row>
    <row r="14" spans="1:5">
      <c r="B14" s="6">
        <v>3</v>
      </c>
      <c r="C14" s="12">
        <f t="shared" ref="C14:C42" si="0">ROUND(E13*(1+$E$5),2)</f>
        <v>160.63</v>
      </c>
      <c r="D14" s="12">
        <f t="shared" ref="D14:D41" si="1">$E$7</f>
        <v>80</v>
      </c>
      <c r="E14" s="13">
        <f t="shared" ref="E14:E41" si="2">C14+D14</f>
        <v>240.63</v>
      </c>
    </row>
    <row r="15" spans="1:5">
      <c r="B15" s="6">
        <v>4</v>
      </c>
      <c r="C15" s="12">
        <f t="shared" si="0"/>
        <v>241.26</v>
      </c>
      <c r="D15" s="12">
        <f t="shared" si="1"/>
        <v>80</v>
      </c>
      <c r="E15" s="13">
        <f t="shared" si="2"/>
        <v>321.26</v>
      </c>
    </row>
    <row r="16" spans="1:5">
      <c r="B16" s="6">
        <v>5</v>
      </c>
      <c r="C16" s="12">
        <f t="shared" si="0"/>
        <v>322.10000000000002</v>
      </c>
      <c r="D16" s="12">
        <f t="shared" si="1"/>
        <v>80</v>
      </c>
      <c r="E16" s="13">
        <f t="shared" si="2"/>
        <v>402.1</v>
      </c>
    </row>
    <row r="17" spans="2:5">
      <c r="B17" s="6">
        <v>6</v>
      </c>
      <c r="C17" s="12">
        <f t="shared" si="0"/>
        <v>403.16</v>
      </c>
      <c r="D17" s="12">
        <f t="shared" si="1"/>
        <v>80</v>
      </c>
      <c r="E17" s="13">
        <f t="shared" si="2"/>
        <v>483.16</v>
      </c>
    </row>
    <row r="18" spans="2:5">
      <c r="B18" s="6">
        <v>7</v>
      </c>
      <c r="C18" s="12">
        <f t="shared" si="0"/>
        <v>484.43</v>
      </c>
      <c r="D18" s="12">
        <f t="shared" si="1"/>
        <v>80</v>
      </c>
      <c r="E18" s="13">
        <f t="shared" si="2"/>
        <v>564.43000000000006</v>
      </c>
    </row>
    <row r="19" spans="2:5">
      <c r="B19" s="6">
        <v>8</v>
      </c>
      <c r="C19" s="12">
        <f t="shared" si="0"/>
        <v>565.91</v>
      </c>
      <c r="D19" s="12">
        <f t="shared" si="1"/>
        <v>80</v>
      </c>
      <c r="E19" s="13">
        <f t="shared" si="2"/>
        <v>645.91</v>
      </c>
    </row>
    <row r="20" spans="2:5">
      <c r="B20" s="6">
        <v>9</v>
      </c>
      <c r="C20" s="12">
        <f t="shared" si="0"/>
        <v>647.61</v>
      </c>
      <c r="D20" s="12">
        <f t="shared" si="1"/>
        <v>80</v>
      </c>
      <c r="E20" s="13">
        <f t="shared" si="2"/>
        <v>727.61</v>
      </c>
    </row>
    <row r="21" spans="2:5">
      <c r="B21" s="6">
        <v>10</v>
      </c>
      <c r="C21" s="12">
        <f t="shared" si="0"/>
        <v>729.52</v>
      </c>
      <c r="D21" s="12">
        <f t="shared" si="1"/>
        <v>80</v>
      </c>
      <c r="E21" s="13">
        <f t="shared" si="2"/>
        <v>809.52</v>
      </c>
    </row>
    <row r="22" spans="2:5">
      <c r="B22" s="6">
        <v>11</v>
      </c>
      <c r="C22" s="12">
        <f t="shared" si="0"/>
        <v>811.65</v>
      </c>
      <c r="D22" s="12">
        <f t="shared" si="1"/>
        <v>80</v>
      </c>
      <c r="E22" s="13">
        <f t="shared" si="2"/>
        <v>891.65</v>
      </c>
    </row>
    <row r="23" spans="2:5">
      <c r="B23" s="6">
        <v>12</v>
      </c>
      <c r="C23" s="12">
        <f t="shared" si="0"/>
        <v>893.99</v>
      </c>
      <c r="D23" s="12">
        <f t="shared" si="1"/>
        <v>80</v>
      </c>
      <c r="E23" s="13">
        <f t="shared" si="2"/>
        <v>973.99</v>
      </c>
    </row>
    <row r="24" spans="2:5">
      <c r="B24" s="6">
        <v>13</v>
      </c>
      <c r="C24" s="12">
        <f t="shared" si="0"/>
        <v>976.55</v>
      </c>
      <c r="D24" s="12">
        <f t="shared" si="1"/>
        <v>80</v>
      </c>
      <c r="E24" s="13">
        <f t="shared" si="2"/>
        <v>1056.55</v>
      </c>
    </row>
    <row r="25" spans="2:5">
      <c r="B25" s="6">
        <v>14</v>
      </c>
      <c r="C25" s="12">
        <f t="shared" si="0"/>
        <v>1059.33</v>
      </c>
      <c r="D25" s="12">
        <f t="shared" si="1"/>
        <v>80</v>
      </c>
      <c r="E25" s="13">
        <f t="shared" si="2"/>
        <v>1139.33</v>
      </c>
    </row>
    <row r="26" spans="2:5">
      <c r="B26" s="6">
        <v>15</v>
      </c>
      <c r="C26" s="12">
        <f t="shared" si="0"/>
        <v>1142.32</v>
      </c>
      <c r="D26" s="12">
        <f t="shared" si="1"/>
        <v>80</v>
      </c>
      <c r="E26" s="13">
        <f t="shared" si="2"/>
        <v>1222.32</v>
      </c>
    </row>
    <row r="27" spans="2:5">
      <c r="B27" s="6">
        <v>16</v>
      </c>
      <c r="C27" s="12">
        <f t="shared" si="0"/>
        <v>1225.53</v>
      </c>
      <c r="D27" s="12">
        <f t="shared" si="1"/>
        <v>80</v>
      </c>
      <c r="E27" s="13">
        <f t="shared" si="2"/>
        <v>1305.53</v>
      </c>
    </row>
    <row r="28" spans="2:5">
      <c r="B28" s="6">
        <v>17</v>
      </c>
      <c r="C28" s="12">
        <f t="shared" si="0"/>
        <v>1308.96</v>
      </c>
      <c r="D28" s="12">
        <f t="shared" si="1"/>
        <v>80</v>
      </c>
      <c r="E28" s="13">
        <f t="shared" si="2"/>
        <v>1388.96</v>
      </c>
    </row>
    <row r="29" spans="2:5">
      <c r="B29" s="6">
        <v>18</v>
      </c>
      <c r="C29" s="12">
        <f t="shared" si="0"/>
        <v>1392.61</v>
      </c>
      <c r="D29" s="12">
        <f t="shared" si="1"/>
        <v>80</v>
      </c>
      <c r="E29" s="13">
        <f t="shared" si="2"/>
        <v>1472.61</v>
      </c>
    </row>
    <row r="30" spans="2:5">
      <c r="B30" s="6">
        <v>19</v>
      </c>
      <c r="C30" s="12">
        <f t="shared" si="0"/>
        <v>1476.48</v>
      </c>
      <c r="D30" s="21">
        <f>$E$7-500</f>
        <v>-420</v>
      </c>
      <c r="E30" s="13">
        <f t="shared" si="2"/>
        <v>1056.48</v>
      </c>
    </row>
    <row r="31" spans="2:5">
      <c r="B31" s="6">
        <v>20</v>
      </c>
      <c r="C31" s="12">
        <f t="shared" si="0"/>
        <v>1059.26</v>
      </c>
      <c r="D31" s="12">
        <f t="shared" si="1"/>
        <v>80</v>
      </c>
      <c r="E31" s="13">
        <f t="shared" si="2"/>
        <v>1139.26</v>
      </c>
    </row>
    <row r="32" spans="2:5">
      <c r="B32" s="6">
        <v>21</v>
      </c>
      <c r="C32" s="12">
        <f t="shared" si="0"/>
        <v>1142.25</v>
      </c>
      <c r="D32" s="12">
        <f t="shared" si="1"/>
        <v>80</v>
      </c>
      <c r="E32" s="13">
        <f t="shared" si="2"/>
        <v>1222.25</v>
      </c>
    </row>
    <row r="33" spans="2:5">
      <c r="B33" s="6">
        <v>22</v>
      </c>
      <c r="C33" s="12">
        <f t="shared" si="0"/>
        <v>1225.46</v>
      </c>
      <c r="D33" s="12">
        <f t="shared" si="1"/>
        <v>80</v>
      </c>
      <c r="E33" s="13">
        <f t="shared" si="2"/>
        <v>1305.46</v>
      </c>
    </row>
    <row r="34" spans="2:5">
      <c r="B34" s="6">
        <v>23</v>
      </c>
      <c r="C34" s="12">
        <f t="shared" si="0"/>
        <v>1308.8900000000001</v>
      </c>
      <c r="D34" s="12">
        <f t="shared" si="1"/>
        <v>80</v>
      </c>
      <c r="E34" s="13">
        <f t="shared" si="2"/>
        <v>1388.89</v>
      </c>
    </row>
    <row r="35" spans="2:5">
      <c r="B35" s="6">
        <v>24</v>
      </c>
      <c r="C35" s="12">
        <f t="shared" si="0"/>
        <v>1392.54</v>
      </c>
      <c r="D35" s="12">
        <f t="shared" si="1"/>
        <v>80</v>
      </c>
      <c r="E35" s="13">
        <f t="shared" si="2"/>
        <v>1472.54</v>
      </c>
    </row>
    <row r="36" spans="2:5">
      <c r="B36" s="6">
        <v>25</v>
      </c>
      <c r="C36" s="12">
        <f t="shared" si="0"/>
        <v>1476.41</v>
      </c>
      <c r="D36" s="12">
        <f t="shared" si="1"/>
        <v>80</v>
      </c>
      <c r="E36" s="13">
        <f t="shared" si="2"/>
        <v>1556.41</v>
      </c>
    </row>
    <row r="37" spans="2:5">
      <c r="B37" s="6">
        <v>26</v>
      </c>
      <c r="C37" s="12">
        <f t="shared" si="0"/>
        <v>1560.5</v>
      </c>
      <c r="D37" s="12">
        <f t="shared" si="1"/>
        <v>80</v>
      </c>
      <c r="E37" s="13">
        <f t="shared" si="2"/>
        <v>1640.5</v>
      </c>
    </row>
    <row r="38" spans="2:5">
      <c r="B38" s="6">
        <v>27</v>
      </c>
      <c r="C38" s="12">
        <f t="shared" si="0"/>
        <v>1644.81</v>
      </c>
      <c r="D38" s="12">
        <f t="shared" si="1"/>
        <v>80</v>
      </c>
      <c r="E38" s="13">
        <f t="shared" si="2"/>
        <v>1724.81</v>
      </c>
    </row>
    <row r="39" spans="2:5">
      <c r="B39" s="6">
        <v>28</v>
      </c>
      <c r="C39" s="12">
        <f t="shared" si="0"/>
        <v>1729.34</v>
      </c>
      <c r="D39" s="12">
        <f t="shared" si="1"/>
        <v>80</v>
      </c>
      <c r="E39" s="13">
        <f t="shared" si="2"/>
        <v>1809.34</v>
      </c>
    </row>
    <row r="40" spans="2:5">
      <c r="B40" s="6">
        <v>29</v>
      </c>
      <c r="C40" s="12">
        <f t="shared" si="0"/>
        <v>1814.1</v>
      </c>
      <c r="D40" s="12">
        <f t="shared" si="1"/>
        <v>80</v>
      </c>
      <c r="E40" s="13">
        <f t="shared" si="2"/>
        <v>1894.1</v>
      </c>
    </row>
    <row r="41" spans="2:5">
      <c r="B41" s="6">
        <v>30</v>
      </c>
      <c r="C41" s="12">
        <f t="shared" si="0"/>
        <v>1899.08</v>
      </c>
      <c r="D41" s="12">
        <f t="shared" si="1"/>
        <v>80</v>
      </c>
      <c r="E41" s="13">
        <f t="shared" si="2"/>
        <v>1979.08</v>
      </c>
    </row>
    <row r="42" spans="2:5">
      <c r="B42" s="7">
        <v>31</v>
      </c>
      <c r="C42" s="14">
        <f t="shared" si="0"/>
        <v>1984.28</v>
      </c>
      <c r="D42" s="15"/>
      <c r="E4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17.3 Worked Example</vt:lpstr>
      <vt:lpstr>17.3 Solution</vt:lpstr>
      <vt:lpstr>17.5 Worked Example</vt:lpstr>
      <vt:lpstr>17.5 Solution</vt:lpstr>
      <vt:lpstr>17.6 Worked Example</vt:lpstr>
      <vt:lpstr>17.6 Solution (a)</vt:lpstr>
      <vt:lpstr>17.6 Solution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2024-08-31T11:23:57Z</dcterms:modified>
</cp:coreProperties>
</file>